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5" i="1"/>
  <c r="I16" i="1"/>
  <c r="I17" i="1"/>
  <c r="I18" i="1"/>
  <c r="I19" i="1"/>
  <c r="I20" i="1"/>
  <c r="I21" i="1"/>
  <c r="I22" i="1"/>
  <c r="I23" i="1"/>
  <c r="I24" i="1"/>
  <c r="I25" i="1"/>
  <c r="H6" i="1"/>
  <c r="H7" i="1"/>
  <c r="H8" i="1"/>
  <c r="H9" i="1"/>
  <c r="H10" i="1"/>
  <c r="H11" i="1"/>
  <c r="H12" i="1"/>
  <c r="H13" i="1"/>
  <c r="H15" i="1"/>
  <c r="H16" i="1"/>
  <c r="H17" i="1"/>
  <c r="H18" i="1"/>
  <c r="H19" i="1"/>
  <c r="H20" i="1"/>
  <c r="H21" i="1"/>
  <c r="H22" i="1"/>
  <c r="H23" i="1"/>
  <c r="H24" i="1"/>
  <c r="H25" i="1"/>
  <c r="I5" i="1"/>
  <c r="H5" i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I27" i="1" l="1"/>
  <c r="I28" i="1"/>
  <c r="A6" i="1" l="1"/>
  <c r="A7" i="1" s="1"/>
  <c r="A8" i="1" s="1"/>
  <c r="A9" i="1" s="1"/>
  <c r="A10" i="1" s="1"/>
  <c r="A11" i="1" s="1"/>
  <c r="A12" i="1" s="1"/>
  <c r="A13" i="1" s="1"/>
  <c r="A14" i="1" s="1"/>
  <c r="A28" i="1" s="1"/>
  <c r="E29" i="1" l="1"/>
  <c r="F29" i="1"/>
  <c r="H29" i="1"/>
  <c r="D29" i="1"/>
  <c r="I29" i="1" l="1"/>
</calcChain>
</file>

<file path=xl/sharedStrings.xml><?xml version="1.0" encoding="utf-8"?>
<sst xmlns="http://schemas.openxmlformats.org/spreadsheetml/2006/main" count="35" uniqueCount="28">
  <si>
    <t>№ п/п</t>
  </si>
  <si>
    <t>Наименование</t>
  </si>
  <si>
    <t>Износ,%</t>
  </si>
  <si>
    <t>Износ, руб.</t>
  </si>
  <si>
    <t>итого</t>
  </si>
  <si>
    <t>Шкаф архивный</t>
  </si>
  <si>
    <t>Остаточная стоимость на 01.01.2017 г., руб.</t>
  </si>
  <si>
    <t>Остаточная стоимость на 01.01.2018 г., руб.</t>
  </si>
  <si>
    <t>Шкаф гардероб</t>
  </si>
  <si>
    <t>Шкаф металлический</t>
  </si>
  <si>
    <t>Оборудование дизель-генераторной установки</t>
  </si>
  <si>
    <t>Фрезерный станок 6Р12, 1974 г.в., заводской номер 1686</t>
  </si>
  <si>
    <t>Станок сверлильный, 1986 г.в., заводской номер 95240</t>
  </si>
  <si>
    <t>Станок токарный 1А62Г, 1976 г.в., заводской номер 0473</t>
  </si>
  <si>
    <t>Станок точильный</t>
  </si>
  <si>
    <t>Станок токарный 1В62Г, 1988 г.в., заводской номер 0029</t>
  </si>
  <si>
    <t>Пресс гидравлический, 1978 г.в., заводской номер 32-33</t>
  </si>
  <si>
    <t>Станок сверлильный</t>
  </si>
  <si>
    <t>Электростенд для диагностики электроприборов</t>
  </si>
  <si>
    <t>Молот кузнечный (без двигателя) МА4129А, 1987 г.в., заводской номер 34648</t>
  </si>
  <si>
    <t>Станок сверлильный (неисправен)</t>
  </si>
  <si>
    <t>Выбытие 2018 г.</t>
  </si>
  <si>
    <t>Приход 2018 г.</t>
  </si>
  <si>
    <t xml:space="preserve">Насос на Скважину </t>
  </si>
  <si>
    <t>металлодетекторы</t>
  </si>
  <si>
    <t>Оборудование для ГОиЧС</t>
  </si>
  <si>
    <t>Остаточная стоимость на 01.01.2019 г., руб.</t>
  </si>
  <si>
    <t>Муниципальная казна МО "Мухоршибирский район" - прочие на 01.04.2019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</si>
</sst>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0" fillId="0" borderId="3" xfId="0" applyBorder="1"/>
    <xf numFmtId="0" fontId="5" fillId="2" borderId="4" xfId="1" applyFont="1" applyFill="1" applyBorder="1" applyAlignment="1">
      <alignment horizontal="center" vertical="center" wrapText="1"/>
    </xf>
    <xf numFmtId="2" fontId="2" fillId="2" borderId="4" xfId="1" applyNumberFormat="1" applyFill="1" applyBorder="1" applyAlignment="1">
      <alignment vertical="center"/>
    </xf>
    <xf numFmtId="0" fontId="0" fillId="0" borderId="1" xfId="0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0" fillId="0" borderId="5" xfId="0" applyBorder="1"/>
    <xf numFmtId="2" fontId="7" fillId="0" borderId="1" xfId="0" applyNumberFormat="1" applyFont="1" applyBorder="1" applyAlignment="1">
      <alignment vertical="center" wrapText="1"/>
    </xf>
    <xf numFmtId="2" fontId="4" fillId="2" borderId="1" xfId="3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2" fillId="2" borderId="4" xfId="1" applyFont="1" applyFill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justify" vertical="center" wrapText="1"/>
    </xf>
    <xf numFmtId="2" fontId="8" fillId="0" borderId="2" xfId="0" applyNumberFormat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4" xfId="5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1"/>
  <sheetViews>
    <sheetView tabSelected="1" view="pageBreakPreview" zoomScale="70" zoomScaleNormal="100" zoomScaleSheetLayoutView="70" workbookViewId="0">
      <selection activeCell="B2" sqref="B2:I2"/>
    </sheetView>
  </sheetViews>
  <sheetFormatPr defaultRowHeight="15" x14ac:dyDescent="0.25"/>
  <cols>
    <col min="1" max="1" width="5.5703125" customWidth="1"/>
    <col min="2" max="2" width="26.140625" customWidth="1"/>
    <col min="3" max="3" width="13.7109375" customWidth="1"/>
    <col min="4" max="4" width="12.28515625" customWidth="1"/>
    <col min="5" max="5" width="12.5703125" customWidth="1"/>
    <col min="6" max="6" width="13" customWidth="1"/>
    <col min="7" max="7" width="5.7109375" customWidth="1"/>
    <col min="8" max="8" width="11.42578125" customWidth="1"/>
    <col min="9" max="9" width="18.7109375" customWidth="1"/>
  </cols>
  <sheetData>
    <row r="2" spans="1:9" ht="15" customHeight="1" x14ac:dyDescent="0.25">
      <c r="A2" s="1"/>
      <c r="B2" s="28" t="s">
        <v>27</v>
      </c>
      <c r="C2" s="28"/>
      <c r="D2" s="28"/>
      <c r="E2" s="28"/>
      <c r="F2" s="28"/>
      <c r="G2" s="28"/>
      <c r="H2" s="28"/>
      <c r="I2" s="28"/>
    </row>
    <row r="4" spans="1:9" ht="60.75" customHeight="1" x14ac:dyDescent="0.25">
      <c r="A4" s="2" t="s">
        <v>0</v>
      </c>
      <c r="B4" s="2" t="s">
        <v>1</v>
      </c>
      <c r="C4" s="15" t="s">
        <v>6</v>
      </c>
      <c r="D4" s="15" t="s">
        <v>7</v>
      </c>
      <c r="E4" s="11" t="s">
        <v>22</v>
      </c>
      <c r="F4" s="11" t="s">
        <v>21</v>
      </c>
      <c r="G4" s="8" t="s">
        <v>2</v>
      </c>
      <c r="H4" s="8" t="s">
        <v>3</v>
      </c>
      <c r="I4" s="15" t="s">
        <v>26</v>
      </c>
    </row>
    <row r="5" spans="1:9" x14ac:dyDescent="0.25">
      <c r="A5" s="2">
        <v>1</v>
      </c>
      <c r="B5" s="2" t="s">
        <v>5</v>
      </c>
      <c r="C5" s="8"/>
      <c r="D5" s="3">
        <v>4925.58</v>
      </c>
      <c r="E5" s="6"/>
      <c r="F5" s="6"/>
      <c r="G5" s="23">
        <v>6.7</v>
      </c>
      <c r="H5" s="7">
        <f>D5*G5/100</f>
        <v>330.01385999999997</v>
      </c>
      <c r="I5" s="7">
        <f>D5-H5</f>
        <v>4595.5661399999999</v>
      </c>
    </row>
    <row r="6" spans="1:9" x14ac:dyDescent="0.25">
      <c r="A6" s="2">
        <f>A5+1</f>
        <v>2</v>
      </c>
      <c r="B6" s="8" t="s">
        <v>5</v>
      </c>
      <c r="C6" s="8"/>
      <c r="D6" s="3">
        <v>4925.58</v>
      </c>
      <c r="E6" s="6"/>
      <c r="F6" s="6"/>
      <c r="G6" s="23">
        <v>6.7</v>
      </c>
      <c r="H6" s="7">
        <f t="shared" ref="H6:H25" si="0">D6*G6/100</f>
        <v>330.01385999999997</v>
      </c>
      <c r="I6" s="7">
        <f t="shared" ref="I6:I25" si="1">D6-H6</f>
        <v>4595.5661399999999</v>
      </c>
    </row>
    <row r="7" spans="1:9" x14ac:dyDescent="0.25">
      <c r="A7" s="8">
        <f t="shared" ref="A7:A28" si="2">A6+1</f>
        <v>3</v>
      </c>
      <c r="B7" s="8" t="s">
        <v>5</v>
      </c>
      <c r="C7" s="8"/>
      <c r="D7" s="3">
        <v>4925.58</v>
      </c>
      <c r="E7" s="6"/>
      <c r="F7" s="6"/>
      <c r="G7" s="23">
        <v>6.7</v>
      </c>
      <c r="H7" s="7">
        <f t="shared" si="0"/>
        <v>330.01385999999997</v>
      </c>
      <c r="I7" s="7">
        <f t="shared" si="1"/>
        <v>4595.5661399999999</v>
      </c>
    </row>
    <row r="8" spans="1:9" x14ac:dyDescent="0.25">
      <c r="A8" s="8">
        <f t="shared" si="2"/>
        <v>4</v>
      </c>
      <c r="B8" s="8" t="s">
        <v>5</v>
      </c>
      <c r="C8" s="8"/>
      <c r="D8" s="3">
        <v>4925.58</v>
      </c>
      <c r="E8" s="6"/>
      <c r="F8" s="6"/>
      <c r="G8" s="23">
        <v>6.7</v>
      </c>
      <c r="H8" s="7">
        <f t="shared" si="0"/>
        <v>330.01385999999997</v>
      </c>
      <c r="I8" s="7">
        <f t="shared" si="1"/>
        <v>4595.5661399999999</v>
      </c>
    </row>
    <row r="9" spans="1:9" x14ac:dyDescent="0.25">
      <c r="A9" s="8">
        <f t="shared" si="2"/>
        <v>5</v>
      </c>
      <c r="B9" s="8" t="s">
        <v>5</v>
      </c>
      <c r="C9" s="8"/>
      <c r="D9" s="3">
        <v>4998</v>
      </c>
      <c r="E9" s="6"/>
      <c r="F9" s="6"/>
      <c r="G9" s="23">
        <v>6.7</v>
      </c>
      <c r="H9" s="7">
        <f t="shared" si="0"/>
        <v>334.86599999999999</v>
      </c>
      <c r="I9" s="7">
        <f t="shared" si="1"/>
        <v>4663.134</v>
      </c>
    </row>
    <row r="10" spans="1:9" x14ac:dyDescent="0.25">
      <c r="A10" s="8">
        <f t="shared" si="2"/>
        <v>6</v>
      </c>
      <c r="B10" s="4" t="s">
        <v>8</v>
      </c>
      <c r="C10" s="4"/>
      <c r="D10" s="3">
        <v>3009</v>
      </c>
      <c r="E10" s="6"/>
      <c r="F10" s="6"/>
      <c r="G10" s="23">
        <v>6.7</v>
      </c>
      <c r="H10" s="7">
        <f t="shared" si="0"/>
        <v>201.60299999999998</v>
      </c>
      <c r="I10" s="7">
        <f t="shared" si="1"/>
        <v>2807.3969999999999</v>
      </c>
    </row>
    <row r="11" spans="1:9" x14ac:dyDescent="0.25">
      <c r="A11" s="8">
        <f t="shared" si="2"/>
        <v>7</v>
      </c>
      <c r="B11" s="4" t="s">
        <v>9</v>
      </c>
      <c r="C11" s="4"/>
      <c r="D11" s="3">
        <v>15740.44</v>
      </c>
      <c r="E11" s="6"/>
      <c r="F11" s="6"/>
      <c r="G11" s="23">
        <v>6.7</v>
      </c>
      <c r="H11" s="7">
        <f t="shared" si="0"/>
        <v>1054.6094800000001</v>
      </c>
      <c r="I11" s="7">
        <f t="shared" si="1"/>
        <v>14685.83052</v>
      </c>
    </row>
    <row r="12" spans="1:9" x14ac:dyDescent="0.25">
      <c r="A12" s="8">
        <f t="shared" si="2"/>
        <v>8</v>
      </c>
      <c r="B12" s="4" t="s">
        <v>9</v>
      </c>
      <c r="C12" s="4"/>
      <c r="D12" s="3">
        <v>16279.68</v>
      </c>
      <c r="E12" s="6"/>
      <c r="F12" s="6"/>
      <c r="G12" s="23">
        <v>6.7</v>
      </c>
      <c r="H12" s="7">
        <f t="shared" si="0"/>
        <v>1090.73856</v>
      </c>
      <c r="I12" s="7">
        <f t="shared" si="1"/>
        <v>15188.941440000001</v>
      </c>
    </row>
    <row r="13" spans="1:9" x14ac:dyDescent="0.25">
      <c r="A13" s="8">
        <f t="shared" si="2"/>
        <v>9</v>
      </c>
      <c r="B13" s="4" t="s">
        <v>9</v>
      </c>
      <c r="C13" s="4"/>
      <c r="D13" s="3">
        <v>14081.76</v>
      </c>
      <c r="E13" s="6"/>
      <c r="F13" s="6"/>
      <c r="G13" s="23">
        <v>6.7</v>
      </c>
      <c r="H13" s="7">
        <f t="shared" si="0"/>
        <v>943.47792000000004</v>
      </c>
      <c r="I13" s="7">
        <f t="shared" si="1"/>
        <v>13138.282080000001</v>
      </c>
    </row>
    <row r="14" spans="1:9" ht="30" x14ac:dyDescent="0.25">
      <c r="A14" s="8">
        <f t="shared" si="2"/>
        <v>10</v>
      </c>
      <c r="B14" s="4" t="s">
        <v>10</v>
      </c>
      <c r="C14" s="4"/>
      <c r="D14" s="3">
        <v>776273.04</v>
      </c>
      <c r="E14" s="6"/>
      <c r="F14" s="6">
        <v>776273.04</v>
      </c>
      <c r="G14" s="23">
        <v>6.7</v>
      </c>
      <c r="H14" s="7"/>
      <c r="I14" s="7">
        <v>0</v>
      </c>
    </row>
    <row r="15" spans="1:9" ht="45" x14ac:dyDescent="0.25">
      <c r="A15" s="8">
        <f t="shared" si="2"/>
        <v>11</v>
      </c>
      <c r="B15" s="19" t="s">
        <v>11</v>
      </c>
      <c r="C15" s="24"/>
      <c r="D15" s="26">
        <v>143300</v>
      </c>
      <c r="E15" s="22"/>
      <c r="F15" s="16"/>
      <c r="G15" s="23">
        <v>6.7</v>
      </c>
      <c r="H15" s="7">
        <f t="shared" si="0"/>
        <v>9601.1</v>
      </c>
      <c r="I15" s="7">
        <f t="shared" si="1"/>
        <v>133698.9</v>
      </c>
    </row>
    <row r="16" spans="1:9" ht="45" x14ac:dyDescent="0.25">
      <c r="A16" s="8">
        <f t="shared" si="2"/>
        <v>12</v>
      </c>
      <c r="B16" s="19" t="s">
        <v>12</v>
      </c>
      <c r="C16" s="24"/>
      <c r="D16" s="27">
        <v>78337.333333333328</v>
      </c>
      <c r="E16" s="22"/>
      <c r="F16" s="16"/>
      <c r="G16" s="23">
        <v>6.7</v>
      </c>
      <c r="H16" s="7">
        <f t="shared" si="0"/>
        <v>5248.6013333333331</v>
      </c>
      <c r="I16" s="7">
        <f t="shared" si="1"/>
        <v>73088.731999999989</v>
      </c>
    </row>
    <row r="17" spans="1:9" ht="45" x14ac:dyDescent="0.25">
      <c r="A17" s="8">
        <f t="shared" si="2"/>
        <v>13</v>
      </c>
      <c r="B17" s="19" t="s">
        <v>13</v>
      </c>
      <c r="C17" s="24"/>
      <c r="D17" s="27">
        <v>85024.666666666672</v>
      </c>
      <c r="E17" s="22"/>
      <c r="F17" s="16"/>
      <c r="G17" s="23">
        <v>6.7</v>
      </c>
      <c r="H17" s="7">
        <f t="shared" si="0"/>
        <v>5696.6526666666668</v>
      </c>
      <c r="I17" s="7">
        <f t="shared" si="1"/>
        <v>79328.01400000001</v>
      </c>
    </row>
    <row r="18" spans="1:9" ht="15.75" x14ac:dyDescent="0.25">
      <c r="A18" s="8">
        <f t="shared" si="2"/>
        <v>14</v>
      </c>
      <c r="B18" s="19" t="s">
        <v>14</v>
      </c>
      <c r="C18" s="24"/>
      <c r="D18" s="27">
        <v>15285.333333333334</v>
      </c>
      <c r="E18" s="22"/>
      <c r="F18" s="16"/>
      <c r="G18" s="23">
        <v>6.7</v>
      </c>
      <c r="H18" s="7">
        <f t="shared" si="0"/>
        <v>1024.1173333333334</v>
      </c>
      <c r="I18" s="7">
        <f t="shared" si="1"/>
        <v>14261.216</v>
      </c>
    </row>
    <row r="19" spans="1:9" ht="45" x14ac:dyDescent="0.25">
      <c r="A19" s="8">
        <f t="shared" si="2"/>
        <v>15</v>
      </c>
      <c r="B19" s="19" t="s">
        <v>15</v>
      </c>
      <c r="C19" s="24"/>
      <c r="D19" s="27">
        <v>42512.333333333336</v>
      </c>
      <c r="E19" s="22"/>
      <c r="F19" s="16"/>
      <c r="G19" s="23">
        <v>6.7</v>
      </c>
      <c r="H19" s="7">
        <f t="shared" si="0"/>
        <v>2848.3263333333334</v>
      </c>
      <c r="I19" s="7">
        <f t="shared" si="1"/>
        <v>39664.007000000005</v>
      </c>
    </row>
    <row r="20" spans="1:9" ht="45" x14ac:dyDescent="0.25">
      <c r="A20" s="8">
        <f t="shared" si="2"/>
        <v>16</v>
      </c>
      <c r="B20" s="19" t="s">
        <v>16</v>
      </c>
      <c r="C20" s="24"/>
      <c r="D20" s="27">
        <v>19106.666666666668</v>
      </c>
      <c r="E20" s="22"/>
      <c r="F20" s="16"/>
      <c r="G20" s="23">
        <v>6.7</v>
      </c>
      <c r="H20" s="7">
        <f t="shared" si="0"/>
        <v>1280.1466666666668</v>
      </c>
      <c r="I20" s="7">
        <f t="shared" si="1"/>
        <v>17826.52</v>
      </c>
    </row>
    <row r="21" spans="1:9" ht="15.75" x14ac:dyDescent="0.25">
      <c r="A21" s="8">
        <f t="shared" si="2"/>
        <v>17</v>
      </c>
      <c r="B21" s="19" t="s">
        <v>17</v>
      </c>
      <c r="C21" s="24"/>
      <c r="D21" s="27">
        <v>18151.333333333332</v>
      </c>
      <c r="E21" s="22"/>
      <c r="F21" s="16"/>
      <c r="G21" s="23">
        <v>6.7</v>
      </c>
      <c r="H21" s="7">
        <f t="shared" si="0"/>
        <v>1216.1393333333333</v>
      </c>
      <c r="I21" s="7">
        <f t="shared" si="1"/>
        <v>16935.194</v>
      </c>
    </row>
    <row r="22" spans="1:9" ht="15.75" x14ac:dyDescent="0.25">
      <c r="A22" s="8">
        <f t="shared" si="2"/>
        <v>18</v>
      </c>
      <c r="B22" s="19" t="s">
        <v>14</v>
      </c>
      <c r="C22" s="24"/>
      <c r="D22" s="27">
        <v>1910.6666666666667</v>
      </c>
      <c r="E22" s="22"/>
      <c r="F22" s="16"/>
      <c r="G22" s="23">
        <v>6.7</v>
      </c>
      <c r="H22" s="7">
        <f t="shared" si="0"/>
        <v>128.01466666666667</v>
      </c>
      <c r="I22" s="7">
        <f t="shared" si="1"/>
        <v>1782.652</v>
      </c>
    </row>
    <row r="23" spans="1:9" ht="45" x14ac:dyDescent="0.25">
      <c r="A23" s="8">
        <f t="shared" si="2"/>
        <v>19</v>
      </c>
      <c r="B23" s="19" t="s">
        <v>18</v>
      </c>
      <c r="C23" s="24"/>
      <c r="D23" s="27">
        <v>14330</v>
      </c>
      <c r="E23" s="22"/>
      <c r="F23" s="16"/>
      <c r="G23" s="23">
        <v>6.7</v>
      </c>
      <c r="H23" s="7">
        <f t="shared" si="0"/>
        <v>960.11</v>
      </c>
      <c r="I23" s="7">
        <f t="shared" si="1"/>
        <v>13369.89</v>
      </c>
    </row>
    <row r="24" spans="1:9" ht="60" x14ac:dyDescent="0.25">
      <c r="A24" s="8">
        <f t="shared" si="2"/>
        <v>20</v>
      </c>
      <c r="B24" s="19" t="s">
        <v>19</v>
      </c>
      <c r="C24" s="24"/>
      <c r="D24" s="27">
        <v>41079.333333333336</v>
      </c>
      <c r="E24" s="22"/>
      <c r="F24" s="16"/>
      <c r="G24" s="23">
        <v>6.7</v>
      </c>
      <c r="H24" s="7">
        <f t="shared" si="0"/>
        <v>2752.3153333333339</v>
      </c>
      <c r="I24" s="7">
        <f t="shared" si="1"/>
        <v>38327.018000000004</v>
      </c>
    </row>
    <row r="25" spans="1:9" ht="30" x14ac:dyDescent="0.25">
      <c r="A25" s="8">
        <f t="shared" si="2"/>
        <v>21</v>
      </c>
      <c r="B25" s="19" t="s">
        <v>20</v>
      </c>
      <c r="C25" s="24"/>
      <c r="D25" s="20">
        <v>11464</v>
      </c>
      <c r="E25" s="22"/>
      <c r="F25" s="16"/>
      <c r="G25" s="23">
        <v>6.7</v>
      </c>
      <c r="H25" s="7">
        <f t="shared" si="0"/>
        <v>768.08800000000008</v>
      </c>
      <c r="I25" s="7">
        <f t="shared" si="1"/>
        <v>10695.912</v>
      </c>
    </row>
    <row r="26" spans="1:9" x14ac:dyDescent="0.25">
      <c r="A26" s="8">
        <f t="shared" si="2"/>
        <v>22</v>
      </c>
      <c r="B26" s="15" t="s">
        <v>23</v>
      </c>
      <c r="C26" s="9"/>
      <c r="D26" s="10">
        <v>0</v>
      </c>
      <c r="E26" s="21">
        <v>16670</v>
      </c>
      <c r="F26" s="6"/>
      <c r="G26" s="12"/>
      <c r="H26" s="7"/>
      <c r="I26" s="7">
        <v>16670</v>
      </c>
    </row>
    <row r="27" spans="1:9" x14ac:dyDescent="0.25">
      <c r="A27" s="8">
        <f t="shared" si="2"/>
        <v>23</v>
      </c>
      <c r="B27" s="25" t="s">
        <v>24</v>
      </c>
      <c r="C27" s="17"/>
      <c r="D27" s="18">
        <v>0</v>
      </c>
      <c r="E27" s="6">
        <v>533331</v>
      </c>
      <c r="F27" s="6"/>
      <c r="G27" s="12"/>
      <c r="H27" s="7"/>
      <c r="I27" s="7">
        <f t="shared" ref="I27:I28" si="3">D27+E27-F27-H27</f>
        <v>533331</v>
      </c>
    </row>
    <row r="28" spans="1:9" x14ac:dyDescent="0.25">
      <c r="A28" s="8">
        <f t="shared" si="2"/>
        <v>24</v>
      </c>
      <c r="B28" s="15" t="s">
        <v>25</v>
      </c>
      <c r="C28" s="9"/>
      <c r="D28" s="3">
        <v>0</v>
      </c>
      <c r="E28" s="6">
        <v>1099428.2</v>
      </c>
      <c r="F28" s="6"/>
      <c r="G28" s="12"/>
      <c r="H28" s="6"/>
      <c r="I28" s="7">
        <f t="shared" si="3"/>
        <v>1099428.2</v>
      </c>
    </row>
    <row r="29" spans="1:9" ht="23.25" customHeight="1" x14ac:dyDescent="0.25">
      <c r="A29" s="6"/>
      <c r="B29" s="14" t="s">
        <v>4</v>
      </c>
      <c r="C29" s="14"/>
      <c r="D29" s="13">
        <f>SUM(D5:D28)</f>
        <v>1320585.9066666665</v>
      </c>
      <c r="E29" s="13">
        <f t="shared" ref="E29:I29" si="4">SUM(E5:E28)</f>
        <v>1649429.2</v>
      </c>
      <c r="F29" s="13">
        <f t="shared" si="4"/>
        <v>776273.04</v>
      </c>
      <c r="G29" s="13"/>
      <c r="H29" s="13">
        <f t="shared" si="4"/>
        <v>36468.962066666667</v>
      </c>
      <c r="I29" s="13">
        <f t="shared" si="4"/>
        <v>2157273.1046000002</v>
      </c>
    </row>
    <row r="31" spans="1:9" x14ac:dyDescent="0.25">
      <c r="I31" s="5"/>
    </row>
  </sheetData>
  <mergeCells count="1">
    <mergeCell ref="B2:I2"/>
  </mergeCells>
  <pageMargins left="0.11811023622047245" right="0.11811023622047245" top="0.15748031496062992" bottom="0.15748031496062992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2018-01-10T09:04:37Z</cp:lastPrinted>
  <dcterms:created xsi:type="dcterms:W3CDTF">2016-01-28T08:51:32Z</dcterms:created>
  <dcterms:modified xsi:type="dcterms:W3CDTF">2019-04-22T08:11:45Z</dcterms:modified>
</cp:coreProperties>
</file>